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3.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2.xml" ContentType="application/vnd.openxmlformats-officedocument.spreadsheetml.revisionLog+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7"/>
  <workbookPr defaultThemeVersion="124226"/>
  <mc:AlternateContent xmlns:mc="http://schemas.openxmlformats.org/markup-compatibility/2006">
    <mc:Choice Requires="x15">
      <x15ac:absPath xmlns:x15ac="http://schemas.microsoft.com/office/spreadsheetml/2010/11/ac" url="C:\Users\Vartotojas\Desktop\Nauji\Biudzeto vykdymo atskaitomybe\Ringuvos mokykla\2022 m\2022-06-30\"/>
    </mc:Choice>
  </mc:AlternateContent>
  <xr:revisionPtr revIDLastSave="0" documentId="13_ncr:81_{F1A578E5-C2E1-44BC-8220-FE432E98F96B}" xr6:coauthVersionLast="36" xr6:coauthVersionMax="36" xr10:uidLastSave="{00000000-0000-0000-0000-000000000000}"/>
  <workbookProtection lockRevision="1"/>
  <bookViews>
    <workbookView xWindow="0" yWindow="0" windowWidth="28800" windowHeight="12225" xr2:uid="{00000000-000D-0000-FFFF-FFFF00000000}"/>
  </bookViews>
  <sheets>
    <sheet name="Forma Nr. 1" sheetId="1" r:id="rId1"/>
    <sheet name="Lapas2" sheetId="2" r:id="rId2"/>
    <sheet name="Lapas3" sheetId="3" r:id="rId3"/>
  </sheets>
  <calcPr calcId="191029"/>
  <customWorkbookViews>
    <customWorkbookView name="Vartotojas - Individuali peržiūra" guid="{FFFCEC34-0342-4A78-83EF-2BE32DACC2CC}" mergeInterval="0" personalView="1" maximized="1" xWindow="-8" yWindow="-8" windowWidth="1936" windowHeight="1056" activeSheetId="1"/>
    <customWorkbookView name="Rita Dasevičienė - Individuali peržiūra" guid="{07427C95-9B8A-4ED1-ABD4-4C5E1FB68348}" mergeInterval="0" personalView="1" maximized="1" windowWidth="1916" windowHeight="803" activeSheetId="1"/>
    <customWorkbookView name="Jolanta Puodžiūnienė - Individuali peržiūra" guid="{4272582E-53D3-4E54-829D-205CF1DCC729}" mergeInterval="0" personalView="1" maximized="1" windowWidth="1916" windowHeight="774" activeSheetId="1" showComments="commIndAndComment"/>
    <customWorkbookView name="Jurgita Subačienė - Individuali peržiūra" guid="{1994FAD8-892A-408F-A5A8-051D54835553}" mergeInterval="0" personalView="1" maximized="1" windowWidth="1801" windowHeight="758" activeSheetId="1" showComments="commIndAndComment"/>
    <customWorkbookView name="Renata Karpavičienė - Individuali peržiūra" guid="{E0D400B3-8FC3-466A-B5B3-5404C4CB90DC}" mergeInterval="0" personalView="1" maximized="1" windowWidth="1916" windowHeight="854" activeSheetId="1"/>
    <customWorkbookView name="Lina Šiurkienė - Individuali peržiūra" guid="{565F637B-CB0B-4AA9-AADF-70F330D568FB}" mergeInterval="0" personalView="1" maximized="1" windowWidth="1424" windowHeight="561" activeSheetId="1"/>
    <customWorkbookView name="Vaida Matiliūnienė - Individuali peržiūra" guid="{F3E718F9-E108-493C-B516-6809FD312766}" mergeInterval="0" personalView="1" maximized="1" windowWidth="1504" windowHeight="538" activeSheetId="1"/>
    <customWorkbookView name="Simona Mažulytė - Personal View" guid="{72B38FC9-DECA-465F-BD23-C86E78F4DBE0}" mergeInterval="0" personalView="1" maximized="1" windowWidth="1362" windowHeight="542" activeSheetId="1"/>
    <customWorkbookView name="Aušra Mažulienė - Individuali peržiūra" guid="{CA38A0D0-8275-4C67-B61B-9E7F45ED05C6}" mergeInterval="0" personalView="1" maximized="1" xWindow="-8" yWindow="-8" windowWidth="1936" windowHeight="1176" activeSheetId="1"/>
    <customWorkbookView name="PC16 - Individuali peržiūra" guid="{0DA429DB-3AB2-49F5-8194-27AB5C4F7703}" mergeInterval="0" personalView="1" maximized="1" xWindow="-8" yWindow="-8" windowWidth="1936" windowHeight="1056" activeSheetId="1"/>
  </customWorkbookViews>
</workbook>
</file>

<file path=xl/calcChain.xml><?xml version="1.0" encoding="utf-8"?>
<calcChain xmlns="http://schemas.openxmlformats.org/spreadsheetml/2006/main">
  <c r="G37" i="1" l="1"/>
  <c r="H35" i="1" l="1"/>
  <c r="H36" i="1"/>
  <c r="H37" i="1"/>
  <c r="H34" i="1"/>
  <c r="B33" i="1"/>
  <c r="C33" i="1"/>
  <c r="D33" i="1"/>
  <c r="E33" i="1"/>
  <c r="F33" i="1"/>
  <c r="G34" i="1"/>
  <c r="G36" i="1"/>
  <c r="G35" i="1"/>
  <c r="I36" i="1" l="1"/>
  <c r="I35" i="1"/>
  <c r="I37" i="1"/>
  <c r="H33" i="1"/>
  <c r="I34" i="1"/>
  <c r="G33" i="1"/>
  <c r="I33" i="1" l="1"/>
</calcChain>
</file>

<file path=xl/sharedStrings.xml><?xml version="1.0" encoding="utf-8"?>
<sst xmlns="http://schemas.openxmlformats.org/spreadsheetml/2006/main" count="52" uniqueCount="46">
  <si>
    <t>Lietuvos Respublikos finansų ministro</t>
  </si>
  <si>
    <t>2008 m. gruodžio 31 d. įsakymu Nr. 1K-465</t>
  </si>
  <si>
    <t>(Lietuvos Respublikos finansų ministro</t>
  </si>
  <si>
    <t xml:space="preserve">     (įstaigos pavadinimas, kodas Juridinių asmenų registre, adresas)</t>
  </si>
  <si>
    <t>ATASKAITA</t>
  </si>
  <si>
    <t>Nr.</t>
  </si>
  <si>
    <t>(data)</t>
  </si>
  <si>
    <t xml:space="preserve">    Kodas</t>
  </si>
  <si>
    <t>Ministerijos / Savivaldybės</t>
  </si>
  <si>
    <t>Departamento</t>
  </si>
  <si>
    <t>Įstaigos</t>
  </si>
  <si>
    <t>Gauti biudžeto asignavimai per ataskaitinį laikotarpį</t>
  </si>
  <si>
    <t>Panaudoti asignavimai per ataskaitinį laikotarpį</t>
  </si>
  <si>
    <t>Nepanaudotas asignavimų likutis sąskaitoje, kasoje, mokėjimo kortelėse</t>
  </si>
  <si>
    <t xml:space="preserve">   (įstaigos vadovo ar jo įgalioto asmens pareigų  pavadinimas)</t>
  </si>
  <si>
    <t>(parašas)</t>
  </si>
  <si>
    <t>(vardas ir pavardė)</t>
  </si>
  <si>
    <t>(eurai, ct)</t>
  </si>
  <si>
    <t xml:space="preserve">Bendras nepanaudotas asignavimų likutis ataskaitinio laikotarpio pabaigoje  (7+8)        </t>
  </si>
  <si>
    <t>(metinė, ketvirtinė)</t>
  </si>
  <si>
    <t xml:space="preserve">Faktinės įmokos į biudžetą per ataskaitinį laikotarpį </t>
  </si>
  <si>
    <t xml:space="preserve">   (vyriausiasis buhalteris (buhalteris) / centralizuotos apskaitos įstaigos vadovo arba jo įgalioto asmens pareigų pavadinimas)</t>
  </si>
  <si>
    <t>X</t>
  </si>
  <si>
    <t>Stanislava Vaičiulienė</t>
  </si>
  <si>
    <t>Parengė Lina Andriuškevičiūtė, tel. 8 659 13312</t>
  </si>
  <si>
    <t>Direktorė</t>
  </si>
  <si>
    <t>PATVIRTINTA</t>
  </si>
  <si>
    <t>2022 m. kovo 2 d. įsakymo Nr. 1K-74 redakcija)</t>
  </si>
  <si>
    <t>Finansavimo šaltinio kodas</t>
  </si>
  <si>
    <t>Perkeltas įmokų likutis  ataskaitinių metų pradžioje (iždo sąskaita)</t>
  </si>
  <si>
    <t>Lietuvos Respublikos tam tikrų metų valstybės biudžeto ir savivaldybių biudžetų finansinių rodiklių patvirtinimo įstatymu  patvirtintos įmokos metams</t>
  </si>
  <si>
    <t xml:space="preserve">Negautas asignavimų likutis iš iždo  (2+4–5)                      </t>
  </si>
  <si>
    <t>Biudžetinių įstaigų  pajamos, kaip jos apibrėžtos Lietuvos Respublikos biudžeto sandaros įstatymo 2 straipsnio 7 dalyje, iš viso, iš jų :</t>
  </si>
  <si>
    <t>Finansavimo šaltinis 30</t>
  </si>
  <si>
    <t>Finansavimo šaltinis 31</t>
  </si>
  <si>
    <t>Finansavimo šaltinis 32</t>
  </si>
  <si>
    <t>Finansavimo šaltinis 33</t>
  </si>
  <si>
    <t>Pastaba. Asignavimų valdytojai, finansuojami  iš Lietuvos Respublikos valstybės biudžeto, detalius finansavimo  šaltinius nurodo atskirose eilutėse, vadovaudamiesi Asignavimų valdytojų programų, finansuojamų iš Lietuvos Respublikos valstybės biudžeto, finansavimo šaltinių klasifikacija, patvirtinta Lietuvos Respublikos finansų ministro 2011 m. rugpjūčio 8 d. įsakymu Nr. 1K-265 „Dėl Asignavimų valdytojų programų, finansuojamų iš Lietuvos Respublikos valstybės biudžeto, finansavimo šaltinių klasifikacijoa patvirtinimo“.</t>
  </si>
  <si>
    <t>Šiaulių apskaitos centro vyr. buhalterė</t>
  </si>
  <si>
    <t>_____________________________________________</t>
  </si>
  <si>
    <t>ketvirtinė</t>
  </si>
  <si>
    <t>Šiaulių Ringuvos mokykla, į/k 190983779, Žaliūkių g. 76, LT-78142 Šiauliai</t>
  </si>
  <si>
    <t>Lijana Giedraitienė</t>
  </si>
  <si>
    <t>(Biudžetinių įstaigų pajamų 2022 m. birželio 30 d. ketvirtinės ataskaitos forma Nr. 1)</t>
  </si>
  <si>
    <t>BIUDŽETINIŲ ĮSTAIGŲ PAJAMŲ 2022 M. BIRŽELIO 30 D.</t>
  </si>
  <si>
    <t>PASTABA. Surinkta 4941,52 Eur (32 priemonė).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</si>
</sst>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charset val="186"/>
      <scheme val="minor"/>
    </font>
    <font>
      <sz val="11"/>
      <color theme="1"/>
      <name val="Calibri"/>
      <family val="2"/>
      <charset val="186"/>
      <scheme val="minor"/>
    </font>
    <font>
      <sz val="10"/>
      <name val="TimesLT"/>
      <charset val="186"/>
    </font>
    <font>
      <sz val="8"/>
      <name val="Times New Roman"/>
      <family val="1"/>
      <charset val="186"/>
    </font>
    <font>
      <b/>
      <sz val="12"/>
      <name val="Times New Roman"/>
      <family val="1"/>
      <charset val="186"/>
    </font>
    <font>
      <sz val="11"/>
      <name val="Times New Roman Baltic"/>
      <charset val="186"/>
    </font>
    <font>
      <b/>
      <sz val="10"/>
      <name val="Times New Roman"/>
      <family val="1"/>
      <charset val="186"/>
    </font>
    <font>
      <sz val="9"/>
      <name val="Times New Roman"/>
      <family val="1"/>
      <charset val="186"/>
    </font>
    <font>
      <sz val="10"/>
      <name val="Calibri"/>
      <family val="2"/>
      <charset val="186"/>
      <scheme val="minor"/>
    </font>
    <font>
      <sz val="9"/>
      <name val="Times New Roman Baltic"/>
      <charset val="186"/>
    </font>
    <font>
      <sz val="10"/>
      <name val="Times New Roman"/>
      <family val="1"/>
      <charset val="186"/>
    </font>
    <font>
      <sz val="11"/>
      <name val="Calibri"/>
      <family val="2"/>
      <charset val="186"/>
      <scheme val="minor"/>
    </font>
    <font>
      <sz val="11"/>
      <name val="Times New Roman"/>
      <family val="1"/>
      <charset val="186"/>
    </font>
    <font>
      <strike/>
      <sz val="11"/>
      <name val="Calibri"/>
      <family val="2"/>
      <charset val="186"/>
      <scheme val="minor"/>
    </font>
    <font>
      <strike/>
      <sz val="9"/>
      <name val="Times New Roman"/>
      <family val="1"/>
      <charset val="186"/>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bottom style="hair">
        <color indexed="64"/>
      </bottom>
      <diagonal/>
    </border>
    <border>
      <left style="hair">
        <color indexed="64"/>
      </left>
      <right style="hair">
        <color indexed="64"/>
      </right>
      <top style="hair">
        <color indexed="64"/>
      </top>
      <bottom style="hair">
        <color indexed="64"/>
      </bottom>
      <diagonal/>
    </border>
  </borders>
  <cellStyleXfs count="4">
    <xf numFmtId="0" fontId="0" fillId="0" borderId="0"/>
    <xf numFmtId="0" fontId="1" fillId="0" borderId="0"/>
    <xf numFmtId="0" fontId="2" fillId="0" borderId="0"/>
    <xf numFmtId="0" fontId="2" fillId="0" borderId="0"/>
  </cellStyleXfs>
  <cellXfs count="39">
    <xf numFmtId="0" fontId="0" fillId="0" borderId="0" xfId="0"/>
    <xf numFmtId="0" fontId="3" fillId="0" borderId="0" xfId="3" applyFont="1" applyBorder="1" applyAlignment="1">
      <alignment horizontal="center"/>
    </xf>
    <xf numFmtId="0" fontId="6" fillId="0" borderId="1" xfId="0" applyFont="1" applyBorder="1" applyAlignment="1">
      <alignment horizontal="center" vertical="center" wrapText="1"/>
    </xf>
    <xf numFmtId="0" fontId="7" fillId="0" borderId="0" xfId="0" applyFont="1" applyAlignment="1">
      <alignment horizontal="center"/>
    </xf>
    <xf numFmtId="0" fontId="7" fillId="0" borderId="0" xfId="0" applyFont="1" applyBorder="1"/>
    <xf numFmtId="0" fontId="7" fillId="0" borderId="0" xfId="0" applyFont="1"/>
    <xf numFmtId="14" fontId="5" fillId="0" borderId="2" xfId="2" applyNumberFormat="1" applyFont="1" applyBorder="1" applyAlignment="1">
      <alignment horizontal="center" vertical="center" wrapText="1"/>
    </xf>
    <xf numFmtId="0" fontId="5" fillId="0" borderId="2" xfId="2" quotePrefix="1" applyFont="1" applyBorder="1" applyAlignment="1">
      <alignment horizontal="center" vertical="center" wrapText="1"/>
    </xf>
    <xf numFmtId="0" fontId="5" fillId="0" borderId="0" xfId="2" applyFont="1" applyAlignment="1">
      <alignment horizontal="right" vertical="center" wrapText="1"/>
    </xf>
    <xf numFmtId="0" fontId="10" fillId="0" borderId="2" xfId="0" applyFont="1" applyBorder="1"/>
    <xf numFmtId="0" fontId="11" fillId="0" borderId="0" xfId="0" applyFont="1"/>
    <xf numFmtId="0" fontId="3" fillId="0" borderId="0" xfId="1" applyFont="1" applyAlignment="1">
      <alignment vertical="center"/>
    </xf>
    <xf numFmtId="0" fontId="12" fillId="0" borderId="2" xfId="0" applyFont="1" applyBorder="1" applyAlignment="1">
      <alignment horizontal="center" vertical="center" wrapText="1"/>
    </xf>
    <xf numFmtId="0" fontId="7" fillId="0" borderId="0" xfId="0" applyFont="1" applyAlignment="1">
      <alignment horizontal="right"/>
    </xf>
    <xf numFmtId="0" fontId="7" fillId="0" borderId="3" xfId="0" applyFont="1" applyBorder="1"/>
    <xf numFmtId="0" fontId="13" fillId="0" borderId="0" xfId="0" applyFont="1" applyBorder="1"/>
    <xf numFmtId="0" fontId="14" fillId="0" borderId="0" xfId="0" applyFont="1" applyBorder="1"/>
    <xf numFmtId="0" fontId="14" fillId="0" borderId="0" xfId="0" applyFont="1"/>
    <xf numFmtId="0" fontId="4" fillId="0" borderId="1" xfId="0" applyFont="1" applyBorder="1" applyAlignment="1">
      <alignment horizontal="center" vertical="center"/>
    </xf>
    <xf numFmtId="0" fontId="3" fillId="0" borderId="1" xfId="0" applyFont="1" applyBorder="1" applyAlignment="1">
      <alignment horizontal="center"/>
    </xf>
    <xf numFmtId="0" fontId="10" fillId="0" borderId="1" xfId="0" applyFont="1" applyBorder="1" applyAlignment="1">
      <alignment wrapText="1"/>
    </xf>
    <xf numFmtId="4" fontId="8" fillId="0" borderId="1" xfId="0" applyNumberFormat="1" applyFont="1" applyBorder="1" applyAlignment="1">
      <alignment horizontal="center" vertical="center"/>
    </xf>
    <xf numFmtId="0" fontId="7" fillId="0" borderId="0" xfId="0" applyFont="1" applyBorder="1" applyAlignment="1">
      <alignment wrapText="1"/>
    </xf>
    <xf numFmtId="0" fontId="8" fillId="0" borderId="0" xfId="0" applyFont="1" applyBorder="1"/>
    <xf numFmtId="0" fontId="11" fillId="0" borderId="2" xfId="0" applyFont="1" applyBorder="1"/>
    <xf numFmtId="0" fontId="7" fillId="0" borderId="2" xfId="0" applyFont="1" applyBorder="1"/>
    <xf numFmtId="0" fontId="7" fillId="0" borderId="2" xfId="0" applyFont="1" applyBorder="1" applyAlignment="1">
      <alignment horizontal="center"/>
    </xf>
    <xf numFmtId="0" fontId="7" fillId="0" borderId="0" xfId="0" applyFont="1" applyFill="1" applyBorder="1"/>
    <xf numFmtId="0" fontId="7" fillId="0" borderId="3" xfId="0" applyFont="1" applyBorder="1" applyAlignment="1">
      <alignment horizontal="center"/>
    </xf>
    <xf numFmtId="0" fontId="4" fillId="0" borderId="0" xfId="0" applyFont="1"/>
    <xf numFmtId="0" fontId="3" fillId="0" borderId="0" xfId="2" applyFont="1" applyFill="1" applyBorder="1" applyAlignment="1">
      <alignment horizontal="center" vertical="center" wrapText="1"/>
    </xf>
    <xf numFmtId="0" fontId="4" fillId="0" borderId="0" xfId="1" applyFont="1" applyAlignment="1">
      <alignment horizontal="center" vertical="center" wrapText="1"/>
    </xf>
    <xf numFmtId="0" fontId="9" fillId="0" borderId="0" xfId="2" applyFont="1" applyBorder="1" applyAlignment="1">
      <alignment horizontal="left" vertical="center" wrapText="1"/>
    </xf>
    <xf numFmtId="0" fontId="14" fillId="0" borderId="0" xfId="0" applyFont="1" applyAlignment="1">
      <alignment horizontal="center"/>
    </xf>
    <xf numFmtId="0" fontId="3" fillId="0" borderId="0" xfId="2" applyFont="1" applyFill="1" applyBorder="1" applyAlignment="1">
      <alignment horizontal="center" vertical="center" wrapText="1"/>
    </xf>
    <xf numFmtId="0" fontId="12" fillId="0" borderId="2" xfId="0" applyFont="1" applyBorder="1" applyAlignment="1">
      <alignment horizontal="center"/>
    </xf>
    <xf numFmtId="0" fontId="4" fillId="0" borderId="0" xfId="1" applyFont="1" applyAlignment="1">
      <alignment horizontal="center" vertical="center" wrapText="1"/>
    </xf>
    <xf numFmtId="0" fontId="3" fillId="0" borderId="0" xfId="0" applyFont="1" applyAlignment="1">
      <alignment horizontal="center"/>
    </xf>
    <xf numFmtId="0" fontId="4" fillId="0" borderId="0" xfId="0" applyFont="1" applyAlignment="1">
      <alignment horizontal="center"/>
    </xf>
  </cellXfs>
  <cellStyles count="4">
    <cellStyle name="Įprastas" xfId="0" builtinId="0"/>
    <cellStyle name="Įprastas 5" xfId="1" xr:uid="{00000000-0005-0000-0000-000001000000}"/>
    <cellStyle name="Normal_biudz uz 2001 atskaitomybe3" xfId="2" xr:uid="{00000000-0005-0000-0000-000002000000}"/>
    <cellStyle name="Normal_TRECFORMantras2001333" xfId="3" xr:uid="{00000000-0005-0000-0000-000003000000}"/>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revisionHeaders" Target="revisions/revisionHeaders.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usernames" Target="revisions/userNames.xml"/></Relationships>
</file>

<file path=xl/revisions/_rels/revisionHeaders.xml.rels><?xml version="1.0" encoding="UTF-8" standalone="yes"?>
<Relationships xmlns="http://schemas.openxmlformats.org/package/2006/relationships"><Relationship Id="rId63" Type="http://schemas.openxmlformats.org/officeDocument/2006/relationships/revisionLog" Target="revisionLog2.xml"/><Relationship Id="rId62" Type="http://schemas.openxmlformats.org/officeDocument/2006/relationships/revisionLog" Target="revisionLog1.xml"/><Relationship Id="rId64" Type="http://schemas.openxmlformats.org/officeDocument/2006/relationships/revisionLog" Target="revisionLog3.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A93AE988-A493-4CC3-A854-2179C1E253D7}" diskRevisions="1" revisionId="276" version="35" protected="1">
  <header guid="{97FE16E9-6835-4492-AA32-05AC802C0650}" dateTime="2022-06-30T14:19:22" maxSheetId="4" userName="Vartotojas" r:id="rId62" minRId="269" maxRId="272">
    <sheetIdMap count="3">
      <sheetId val="1"/>
      <sheetId val="2"/>
      <sheetId val="3"/>
    </sheetIdMap>
  </header>
  <header guid="{7CC640F8-3A4D-457B-AB5B-F36F52CB009D}" dateTime="2022-06-30T14:21:56" maxSheetId="4" userName="Vartotojas" r:id="rId63" minRId="273" maxRId="274">
    <sheetIdMap count="3">
      <sheetId val="1"/>
      <sheetId val="2"/>
      <sheetId val="3"/>
    </sheetIdMap>
  </header>
  <header guid="{A93AE988-A493-4CC3-A854-2179C1E253D7}" dateTime="2022-07-05T09:27:24" maxSheetId="4" userName="Vartotojas" r:id="rId64" minRId="275" maxRId="276">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69" sId="1">
    <oc r="B7" t="inlineStr">
      <is>
        <t>(Biudžetinių įstaigų pajamų 2022 m. kovo 31 d. ketvirtinės ataskaitos forma Nr. 1)</t>
      </is>
    </oc>
    <nc r="B7" t="inlineStr">
      <is>
        <t>(Biudžetinių įstaigų pajamų 2022 m. birželio 30 d. ketvirtinės ataskaitos forma Nr. 1)</t>
      </is>
    </nc>
  </rcc>
  <rcc rId="270" sId="1">
    <oc r="A12" t="inlineStr">
      <is>
        <t>BIUDŽETINIŲ ĮSTAIGŲ PAJAMŲ 2022 M. KOVO 31 D.</t>
      </is>
    </oc>
    <nc r="A12" t="inlineStr">
      <is>
        <t>BIUDŽETINIŲ ĮSTAIGŲ PAJAMŲ 2022 M. BIRŽELIO 30 D.</t>
      </is>
    </nc>
  </rcc>
  <rcc rId="271" sId="1" numFmtId="19">
    <oc r="C18">
      <v>44657</v>
    </oc>
    <nc r="C18">
      <v>44743</v>
    </nc>
  </rcc>
  <rcc rId="272" sId="1">
    <oc r="E18">
      <v>1</v>
    </oc>
    <nc r="E18">
      <v>2</v>
    </nc>
  </rcc>
  <rcv guid="{FFFCEC34-0342-4A78-83EF-2BE32DACC2CC}" action="delete"/>
  <rcv guid="{FFFCEC34-0342-4A78-83EF-2BE32DACC2CC}"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73" sId="1" numFmtId="4">
    <oc r="D36">
      <v>2300</v>
    </oc>
    <nc r="D36">
      <v>5300</v>
    </nc>
  </rcc>
  <rcc rId="274" sId="1" numFmtId="4">
    <oc r="E36">
      <v>1045.1300000000001</v>
    </oc>
    <nc r="E36">
      <v>3420.1</v>
    </nc>
  </rcc>
  <rfmt sheetId="1" sqref="F33:I37" start="0" length="2147483647">
    <dxf>
      <font>
        <color rgb="FFFF00FF"/>
      </font>
    </dxf>
  </rfmt>
  <rfmt sheetId="1" sqref="A41" start="0" length="2147483647">
    <dxf>
      <font>
        <color rgb="FFFF00FF"/>
      </font>
    </dxf>
  </rfmt>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75" sId="1" numFmtId="4">
    <oc r="F36">
      <v>909.51</v>
    </oc>
    <nc r="F36">
      <v>3367.3</v>
    </nc>
  </rcc>
  <rfmt sheetId="1" sqref="F33:F36" start="0" length="2147483647">
    <dxf>
      <font>
        <color auto="1"/>
      </font>
    </dxf>
  </rfmt>
  <rfmt sheetId="1" sqref="H33:H36" start="0" length="2147483647">
    <dxf>
      <font>
        <color auto="1"/>
      </font>
    </dxf>
  </rfmt>
  <rfmt sheetId="1" sqref="G33:G36" start="0" length="2147483647">
    <dxf>
      <font>
        <color auto="1"/>
      </font>
    </dxf>
  </rfmt>
  <rfmt sheetId="1" sqref="I33:I37" start="0" length="2147483647">
    <dxf>
      <font>
        <color auto="1"/>
      </font>
    </dxf>
  </rfmt>
  <rcc rId="276" sId="1">
    <oc r="A41" t="inlineStr">
      <is>
        <t>PASTABA. Surinkta 1955,84 Eur (32 priemonė).</t>
      </is>
    </oc>
    <nc r="A41" t="inlineStr">
      <is>
        <t>PASTABA. Surinkta 4941,52 Eur (32 priemonė).</t>
      </is>
    </nc>
  </rcc>
  <rfmt sheetId="1" sqref="A1:XFD1048576" start="0" length="2147483647">
    <dxf>
      <font>
        <color auto="1"/>
      </font>
    </dxf>
  </rfmt>
  <rcv guid="{FFFCEC34-0342-4A78-83EF-2BE32DACC2CC}" action="delete"/>
  <rcv guid="{FFFCEC34-0342-4A78-83EF-2BE32DACC2CC}"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50"/>
  <sheetViews>
    <sheetView showZeros="0" tabSelected="1" workbookViewId="0">
      <selection activeCell="D3" sqref="D3"/>
    </sheetView>
  </sheetViews>
  <sheetFormatPr defaultRowHeight="15"/>
  <cols>
    <col min="1" max="1" width="56.42578125" style="10" customWidth="1"/>
    <col min="2" max="2" width="18.140625" style="10" customWidth="1"/>
    <col min="3" max="3" width="17.85546875" style="10" customWidth="1"/>
    <col min="4" max="4" width="14.85546875" style="10" customWidth="1"/>
    <col min="5" max="6" width="13.7109375" style="10" customWidth="1"/>
    <col min="7" max="7" width="17.140625" style="10" customWidth="1"/>
    <col min="8" max="8" width="17.7109375" style="10" customWidth="1"/>
    <col min="9" max="9" width="20.5703125" style="10" customWidth="1"/>
    <col min="10" max="16384" width="9.140625" style="10"/>
  </cols>
  <sheetData>
    <row r="1" spans="1:12">
      <c r="H1" s="11" t="s">
        <v>26</v>
      </c>
      <c r="I1" s="5"/>
      <c r="L1" s="5"/>
    </row>
    <row r="2" spans="1:12">
      <c r="H2" s="11" t="s">
        <v>0</v>
      </c>
      <c r="I2" s="5"/>
      <c r="L2" s="5"/>
    </row>
    <row r="3" spans="1:12">
      <c r="H3" s="11" t="s">
        <v>1</v>
      </c>
      <c r="I3" s="5"/>
      <c r="L3" s="5"/>
    </row>
    <row r="4" spans="1:12">
      <c r="H4" s="11" t="s">
        <v>2</v>
      </c>
      <c r="I4" s="5"/>
      <c r="L4" s="5"/>
    </row>
    <row r="5" spans="1:12" ht="13.5" customHeight="1">
      <c r="H5" s="11" t="s">
        <v>27</v>
      </c>
      <c r="I5" s="5"/>
      <c r="L5" s="5"/>
    </row>
    <row r="6" spans="1:12" ht="13.5" customHeight="1">
      <c r="H6" s="11"/>
      <c r="I6" s="5"/>
      <c r="L6" s="5"/>
    </row>
    <row r="7" spans="1:12" ht="13.5" customHeight="1">
      <c r="B7" s="29" t="s">
        <v>43</v>
      </c>
      <c r="H7" s="11"/>
      <c r="I7" s="5"/>
      <c r="L7" s="5"/>
    </row>
    <row r="8" spans="1:12" ht="13.5" customHeight="1">
      <c r="H8" s="11"/>
      <c r="I8" s="5"/>
      <c r="L8" s="5"/>
    </row>
    <row r="9" spans="1:12">
      <c r="A9" s="35" t="s">
        <v>41</v>
      </c>
      <c r="B9" s="35"/>
      <c r="C9" s="35"/>
      <c r="D9" s="35"/>
      <c r="E9" s="35"/>
      <c r="F9" s="35"/>
      <c r="G9" s="35"/>
      <c r="H9" s="35"/>
      <c r="I9" s="35"/>
    </row>
    <row r="10" spans="1:12" ht="15" customHeight="1">
      <c r="A10" s="34" t="s">
        <v>3</v>
      </c>
      <c r="B10" s="34"/>
      <c r="C10" s="34"/>
      <c r="D10" s="34"/>
      <c r="E10" s="34"/>
      <c r="F10" s="34"/>
      <c r="G10" s="34"/>
      <c r="H10" s="34"/>
      <c r="I10" s="34"/>
    </row>
    <row r="11" spans="1:12" ht="15" customHeight="1">
      <c r="A11" s="30"/>
      <c r="B11" s="30"/>
      <c r="C11" s="30"/>
      <c r="D11" s="30"/>
      <c r="E11" s="30"/>
      <c r="F11" s="30"/>
      <c r="G11" s="30"/>
      <c r="H11" s="30"/>
      <c r="I11" s="30"/>
    </row>
    <row r="12" spans="1:12" ht="15.75">
      <c r="A12" s="36" t="s">
        <v>44</v>
      </c>
      <c r="B12" s="36"/>
      <c r="C12" s="36"/>
      <c r="D12" s="36"/>
      <c r="E12" s="36"/>
      <c r="F12" s="36"/>
      <c r="G12" s="36"/>
      <c r="H12" s="36"/>
      <c r="I12" s="36"/>
    </row>
    <row r="13" spans="1:12" ht="15.75">
      <c r="A13" s="31"/>
      <c r="B13" s="31"/>
      <c r="C13" s="31"/>
      <c r="D13" s="31"/>
      <c r="E13" s="31"/>
      <c r="F13" s="31"/>
      <c r="G13" s="31"/>
      <c r="H13" s="31"/>
      <c r="I13" s="31"/>
    </row>
    <row r="14" spans="1:12">
      <c r="C14" s="12"/>
      <c r="D14" s="12" t="s">
        <v>40</v>
      </c>
      <c r="E14" s="24"/>
    </row>
    <row r="15" spans="1:12">
      <c r="A15" s="37" t="s">
        <v>19</v>
      </c>
      <c r="B15" s="37"/>
      <c r="C15" s="37"/>
      <c r="D15" s="37"/>
      <c r="E15" s="37"/>
      <c r="F15" s="37"/>
      <c r="G15" s="37"/>
      <c r="H15" s="37"/>
      <c r="I15" s="37"/>
    </row>
    <row r="16" spans="1:12" ht="15.75">
      <c r="A16" s="38" t="s">
        <v>4</v>
      </c>
      <c r="B16" s="38"/>
      <c r="C16" s="38"/>
      <c r="D16" s="38"/>
      <c r="E16" s="38"/>
      <c r="F16" s="38"/>
      <c r="G16" s="38"/>
      <c r="H16" s="38"/>
      <c r="I16" s="38"/>
    </row>
    <row r="18" spans="1:11">
      <c r="C18" s="6">
        <v>44743</v>
      </c>
      <c r="D18" s="8" t="s">
        <v>5</v>
      </c>
      <c r="E18" s="7">
        <v>2</v>
      </c>
    </row>
    <row r="19" spans="1:11">
      <c r="C19" s="1" t="s">
        <v>6</v>
      </c>
      <c r="D19" s="5"/>
      <c r="E19" s="5"/>
      <c r="F19" s="5"/>
      <c r="G19" s="5"/>
      <c r="H19" s="5"/>
      <c r="I19" s="5"/>
    </row>
    <row r="20" spans="1:11">
      <c r="D20" s="5"/>
      <c r="E20" s="5"/>
      <c r="F20" s="5"/>
      <c r="G20" s="5"/>
      <c r="H20" s="5"/>
    </row>
    <row r="21" spans="1:11">
      <c r="D21" s="5"/>
      <c r="E21" s="4"/>
      <c r="F21" s="4"/>
      <c r="G21" s="5"/>
      <c r="H21" s="5"/>
      <c r="I21" s="5"/>
    </row>
    <row r="22" spans="1:11">
      <c r="D22" s="5"/>
      <c r="E22" s="4"/>
      <c r="F22" s="4"/>
      <c r="G22" s="5"/>
      <c r="H22" s="5"/>
      <c r="I22" s="5" t="s">
        <v>7</v>
      </c>
    </row>
    <row r="23" spans="1:11">
      <c r="D23" s="5"/>
      <c r="E23" s="4"/>
      <c r="F23" s="4"/>
      <c r="H23" s="13" t="s">
        <v>8</v>
      </c>
      <c r="I23" s="14"/>
    </row>
    <row r="24" spans="1:11">
      <c r="D24" s="5"/>
      <c r="E24" s="5"/>
      <c r="F24" s="5"/>
      <c r="G24" s="5"/>
      <c r="H24" s="5" t="s">
        <v>9</v>
      </c>
      <c r="I24" s="14"/>
    </row>
    <row r="25" spans="1:11">
      <c r="D25" s="5"/>
      <c r="E25" s="5"/>
      <c r="F25" s="5"/>
      <c r="G25" s="5"/>
      <c r="H25" s="4" t="s">
        <v>10</v>
      </c>
      <c r="I25" s="28">
        <v>190983779</v>
      </c>
    </row>
    <row r="26" spans="1:11">
      <c r="A26" s="15"/>
      <c r="B26" s="15"/>
      <c r="C26" s="15"/>
      <c r="D26" s="16"/>
      <c r="E26" s="16"/>
      <c r="F26" s="16"/>
      <c r="G26" s="17"/>
      <c r="H26" s="16"/>
      <c r="I26" s="16"/>
    </row>
    <row r="27" spans="1:11">
      <c r="A27" s="33"/>
      <c r="B27" s="33"/>
      <c r="C27" s="33"/>
      <c r="D27" s="33"/>
      <c r="E27" s="33"/>
      <c r="F27" s="33"/>
      <c r="G27" s="33"/>
      <c r="H27" s="33"/>
      <c r="I27" s="33"/>
    </row>
    <row r="28" spans="1:11">
      <c r="A28" s="3"/>
      <c r="B28" s="3"/>
      <c r="C28" s="3"/>
      <c r="D28" s="3"/>
      <c r="E28" s="3"/>
      <c r="F28" s="3"/>
      <c r="G28" s="3"/>
      <c r="H28" s="3"/>
      <c r="I28" s="3"/>
    </row>
    <row r="30" spans="1:11">
      <c r="I30" s="3" t="s">
        <v>17</v>
      </c>
    </row>
    <row r="31" spans="1:11" ht="99" customHeight="1">
      <c r="A31" s="18" t="s">
        <v>28</v>
      </c>
      <c r="B31" s="2" t="s">
        <v>29</v>
      </c>
      <c r="C31" s="2" t="s">
        <v>30</v>
      </c>
      <c r="D31" s="2" t="s">
        <v>20</v>
      </c>
      <c r="E31" s="2" t="s">
        <v>11</v>
      </c>
      <c r="F31" s="2" t="s">
        <v>12</v>
      </c>
      <c r="G31" s="2" t="s">
        <v>31</v>
      </c>
      <c r="H31" s="2" t="s">
        <v>13</v>
      </c>
      <c r="I31" s="2" t="s">
        <v>18</v>
      </c>
      <c r="J31" s="5"/>
      <c r="K31" s="5"/>
    </row>
    <row r="32" spans="1:11" ht="12" customHeight="1">
      <c r="A32" s="19">
        <v>1</v>
      </c>
      <c r="B32" s="19">
        <v>2</v>
      </c>
      <c r="C32" s="19">
        <v>3</v>
      </c>
      <c r="D32" s="19">
        <v>4</v>
      </c>
      <c r="E32" s="19">
        <v>5</v>
      </c>
      <c r="F32" s="19">
        <v>6</v>
      </c>
      <c r="G32" s="19">
        <v>7</v>
      </c>
      <c r="H32" s="19">
        <v>8</v>
      </c>
      <c r="I32" s="19">
        <v>9</v>
      </c>
    </row>
    <row r="33" spans="1:9" ht="26.25">
      <c r="A33" s="20" t="s">
        <v>32</v>
      </c>
      <c r="B33" s="21">
        <f>SUM(B34)</f>
        <v>2028.27</v>
      </c>
      <c r="C33" s="21">
        <f>SUM(C35:C37)</f>
        <v>6500</v>
      </c>
      <c r="D33" s="21">
        <f>SUM(D35:D37)</f>
        <v>5300</v>
      </c>
      <c r="E33" s="21">
        <f>SUM(E34:E37)</f>
        <v>5448.37</v>
      </c>
      <c r="F33" s="21">
        <f>SUM(F34:F37)</f>
        <v>5395.57</v>
      </c>
      <c r="G33" s="21">
        <f>SUM(G34:G37)</f>
        <v>1879.9</v>
      </c>
      <c r="H33" s="21">
        <f>SUM(H34:H37)</f>
        <v>52.799999999999727</v>
      </c>
      <c r="I33" s="21">
        <f>SUM(I34:I37)</f>
        <v>1932.6999999999998</v>
      </c>
    </row>
    <row r="34" spans="1:9">
      <c r="A34" s="20" t="s">
        <v>33</v>
      </c>
      <c r="B34" s="21">
        <v>2028.27</v>
      </c>
      <c r="C34" s="21" t="s">
        <v>22</v>
      </c>
      <c r="D34" s="21" t="s">
        <v>22</v>
      </c>
      <c r="E34" s="21">
        <v>2028.27</v>
      </c>
      <c r="F34" s="21">
        <v>2028.27</v>
      </c>
      <c r="G34" s="21">
        <f>B34-E34</f>
        <v>0</v>
      </c>
      <c r="H34" s="21">
        <f>E34-F34</f>
        <v>0</v>
      </c>
      <c r="I34" s="21">
        <f>G34+H34</f>
        <v>0</v>
      </c>
    </row>
    <row r="35" spans="1:9">
      <c r="A35" s="20" t="s">
        <v>34</v>
      </c>
      <c r="B35" s="21" t="s">
        <v>22</v>
      </c>
      <c r="C35" s="21"/>
      <c r="D35" s="21"/>
      <c r="E35" s="21"/>
      <c r="F35" s="21"/>
      <c r="G35" s="21">
        <f>D35-E35</f>
        <v>0</v>
      </c>
      <c r="H35" s="21">
        <f t="shared" ref="H35:H37" si="0">E35-F35</f>
        <v>0</v>
      </c>
      <c r="I35" s="21">
        <f t="shared" ref="I35:I37" si="1">G35+H35</f>
        <v>0</v>
      </c>
    </row>
    <row r="36" spans="1:9">
      <c r="A36" s="20" t="s">
        <v>35</v>
      </c>
      <c r="B36" s="21" t="s">
        <v>22</v>
      </c>
      <c r="C36" s="21">
        <v>6500</v>
      </c>
      <c r="D36" s="21">
        <v>5300</v>
      </c>
      <c r="E36" s="21">
        <v>3420.1</v>
      </c>
      <c r="F36" s="21">
        <v>3367.3</v>
      </c>
      <c r="G36" s="21">
        <f t="shared" ref="G36:G37" si="2">D36-E36</f>
        <v>1879.9</v>
      </c>
      <c r="H36" s="21">
        <f t="shared" si="0"/>
        <v>52.799999999999727</v>
      </c>
      <c r="I36" s="21">
        <f t="shared" si="1"/>
        <v>1932.6999999999998</v>
      </c>
    </row>
    <row r="37" spans="1:9">
      <c r="A37" s="20" t="s">
        <v>36</v>
      </c>
      <c r="B37" s="21" t="s">
        <v>22</v>
      </c>
      <c r="C37" s="21"/>
      <c r="D37" s="21"/>
      <c r="E37" s="21"/>
      <c r="F37" s="21"/>
      <c r="G37" s="21">
        <f t="shared" si="2"/>
        <v>0</v>
      </c>
      <c r="H37" s="21">
        <f t="shared" si="0"/>
        <v>0</v>
      </c>
      <c r="I37" s="21">
        <f t="shared" si="1"/>
        <v>0</v>
      </c>
    </row>
    <row r="38" spans="1:9">
      <c r="A38" s="22"/>
      <c r="B38" s="23"/>
      <c r="C38" s="23"/>
      <c r="D38" s="23"/>
      <c r="E38" s="23"/>
      <c r="F38" s="23"/>
      <c r="G38" s="23"/>
      <c r="H38" s="23"/>
      <c r="I38" s="23"/>
    </row>
    <row r="39" spans="1:9" ht="30" customHeight="1">
      <c r="A39" s="32" t="s">
        <v>37</v>
      </c>
      <c r="B39" s="32"/>
      <c r="C39" s="32"/>
      <c r="D39" s="32"/>
      <c r="E39" s="32"/>
      <c r="F39" s="32"/>
      <c r="G39" s="32"/>
      <c r="H39" s="32"/>
      <c r="I39" s="32"/>
    </row>
    <row r="40" spans="1:9">
      <c r="A40" s="22"/>
      <c r="B40" s="23"/>
      <c r="C40" s="23"/>
      <c r="D40" s="23"/>
      <c r="E40" s="23"/>
      <c r="F40" s="23"/>
      <c r="G40" s="23"/>
      <c r="H40" s="23"/>
      <c r="I40" s="23"/>
    </row>
    <row r="41" spans="1:9">
      <c r="A41" s="22" t="s">
        <v>45</v>
      </c>
      <c r="B41" s="23"/>
      <c r="C41" s="23"/>
      <c r="D41" s="23"/>
      <c r="E41" s="23"/>
      <c r="F41" s="23"/>
      <c r="G41" s="23"/>
      <c r="H41" s="23"/>
      <c r="I41" s="23"/>
    </row>
    <row r="43" spans="1:9" ht="14.25" customHeight="1">
      <c r="A43" s="9" t="s">
        <v>25</v>
      </c>
      <c r="D43" s="24"/>
      <c r="H43" s="9" t="s">
        <v>42</v>
      </c>
    </row>
    <row r="44" spans="1:9">
      <c r="A44" s="5" t="s">
        <v>14</v>
      </c>
      <c r="B44" s="5"/>
      <c r="C44" s="5"/>
      <c r="D44" s="3" t="s">
        <v>15</v>
      </c>
      <c r="E44" s="5"/>
      <c r="F44" s="5"/>
      <c r="G44" s="5"/>
      <c r="H44" s="5" t="s">
        <v>16</v>
      </c>
      <c r="I44" s="5"/>
    </row>
    <row r="45" spans="1:9">
      <c r="A45" s="5"/>
      <c r="B45" s="5"/>
      <c r="C45" s="5"/>
      <c r="D45" s="3"/>
      <c r="E45" s="5"/>
      <c r="F45" s="5"/>
      <c r="G45" s="5"/>
      <c r="H45" s="5"/>
      <c r="I45" s="5"/>
    </row>
    <row r="46" spans="1:9">
      <c r="A46" s="9" t="s">
        <v>38</v>
      </c>
      <c r="B46" s="25"/>
      <c r="C46" s="5"/>
      <c r="D46" s="26"/>
      <c r="E46" s="5"/>
      <c r="F46" s="5"/>
      <c r="G46" s="5"/>
      <c r="H46" s="9" t="s">
        <v>23</v>
      </c>
      <c r="I46" s="5"/>
    </row>
    <row r="47" spans="1:9">
      <c r="A47" s="4" t="s">
        <v>21</v>
      </c>
      <c r="B47" s="4"/>
      <c r="C47" s="5"/>
      <c r="D47" s="3" t="s">
        <v>15</v>
      </c>
      <c r="E47" s="5"/>
      <c r="F47" s="5"/>
      <c r="G47" s="5"/>
      <c r="H47" s="5" t="s">
        <v>16</v>
      </c>
      <c r="I47" s="5"/>
    </row>
    <row r="49" spans="1:3">
      <c r="A49" s="27" t="s">
        <v>24</v>
      </c>
    </row>
    <row r="50" spans="1:3">
      <c r="C50" s="10" t="s">
        <v>39</v>
      </c>
    </row>
  </sheetData>
  <customSheetViews>
    <customSheetView guid="{FFFCEC34-0342-4A78-83EF-2BE32DACC2CC}" showPageBreaks="1" zeroValues="0" fitToPage="1">
      <selection activeCell="D3" sqref="D3"/>
      <pageMargins left="0.19685039370078741" right="0.19685039370078741" top="1.1811023622047245" bottom="0.19685039370078741" header="0.31496062992125984" footer="0.31496062992125984"/>
      <printOptions horizontalCentered="1"/>
      <pageSetup paperSize="9" scale="59" orientation="landscape" r:id="rId1"/>
    </customSheetView>
    <customSheetView guid="{07427C95-9B8A-4ED1-ABD4-4C5E1FB68348}" fitToPage="1">
      <selection activeCell="F4" sqref="F4"/>
      <pageMargins left="0.7" right="0.7" top="0.75" bottom="0.75" header="0.3" footer="0.3"/>
      <pageSetup paperSize="9" scale="63" orientation="landscape" r:id="rId2"/>
    </customSheetView>
    <customSheetView guid="{4272582E-53D3-4E54-829D-205CF1DCC729}" fitToPage="1" topLeftCell="A19">
      <selection activeCell="J27" sqref="J27"/>
      <pageMargins left="0.7" right="0.7" top="0.75" bottom="0.75" header="0.3" footer="0.3"/>
      <pageSetup paperSize="9" scale="62" orientation="landscape" r:id="rId3"/>
    </customSheetView>
    <customSheetView guid="{1994FAD8-892A-408F-A5A8-051D54835553}" fitToPage="1" topLeftCell="A13">
      <selection activeCell="F21" sqref="F21"/>
      <pageMargins left="0.7" right="0.7" top="0.75" bottom="0.75" header="0.3" footer="0.3"/>
      <pageSetup paperSize="9" scale="63" orientation="landscape" r:id="rId4"/>
    </customSheetView>
    <customSheetView guid="{E0D400B3-8FC3-466A-B5B3-5404C4CB90DC}" fitToPage="1" topLeftCell="A28">
      <selection activeCell="A47" sqref="A47"/>
      <pageMargins left="0.7" right="0.7" top="0.75" bottom="0.75" header="0.3" footer="0.3"/>
      <pageSetup paperSize="9" scale="63" orientation="landscape" r:id="rId5"/>
    </customSheetView>
    <customSheetView guid="{565F637B-CB0B-4AA9-AADF-70F330D568FB}" fitToPage="1">
      <selection activeCell="D49" sqref="D49"/>
      <pageMargins left="0.7" right="0.7" top="0.75" bottom="0.75" header="0.3" footer="0.3"/>
      <pageSetup paperSize="9" scale="60" orientation="landscape" r:id="rId6"/>
    </customSheetView>
    <customSheetView guid="{F3E718F9-E108-493C-B516-6809FD312766}" fitToPage="1">
      <selection activeCell="B4" sqref="B4"/>
      <pageMargins left="0.7" right="0.7" top="0.75" bottom="0.75" header="0.3" footer="0.3"/>
      <pageSetup paperSize="9" scale="63" orientation="landscape" r:id="rId7"/>
    </customSheetView>
    <customSheetView guid="{72B38FC9-DECA-465F-BD23-C86E78F4DBE0}" fitToPage="1" topLeftCell="A22">
      <selection activeCell="F4" sqref="F4"/>
      <pageMargins left="0.7" right="0.7" top="0.75" bottom="0.75" header="0.3" footer="0.3"/>
      <pageSetup paperSize="9" scale="63" orientation="landscape" r:id="rId8"/>
    </customSheetView>
    <customSheetView guid="{CA38A0D0-8275-4C67-B61B-9E7F45ED05C6}" fitToPage="1" topLeftCell="A19">
      <selection activeCell="A44" sqref="A44"/>
      <pageMargins left="0.7" right="0.7" top="0.75" bottom="0.75" header="0.3" footer="0.3"/>
      <pageSetup paperSize="9" scale="63" orientation="landscape" r:id="rId9"/>
    </customSheetView>
    <customSheetView guid="{0DA429DB-3AB2-49F5-8194-27AB5C4F7703}" showPageBreaks="1" fitToPage="1" topLeftCell="A13">
      <selection activeCell="A41" sqref="A41"/>
      <pageMargins left="0.11811023622047245" right="0.11811023622047245" top="0.15748031496062992" bottom="0.15748031496062992" header="0.31496062992125984" footer="0.31496062992125984"/>
      <pageSetup paperSize="9" scale="64" orientation="landscape" r:id="rId10"/>
    </customSheetView>
  </customSheetViews>
  <mergeCells count="7">
    <mergeCell ref="A39:I39"/>
    <mergeCell ref="A27:I27"/>
    <mergeCell ref="A10:I10"/>
    <mergeCell ref="A9:I9"/>
    <mergeCell ref="A12:I12"/>
    <mergeCell ref="A15:I15"/>
    <mergeCell ref="A16:I16"/>
  </mergeCells>
  <printOptions horizontalCentered="1"/>
  <pageMargins left="0.19685039370078741" right="0.19685039370078741" top="1.1811023622047245" bottom="0.19685039370078741" header="0.31496062992125984" footer="0.31496062992125984"/>
  <pageSetup paperSize="9" scale="59" orientation="landscape"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sheetData/>
  <customSheetViews>
    <customSheetView guid="{FFFCEC34-0342-4A78-83EF-2BE32DACC2CC}">
      <pageMargins left="0.7" right="0.7" top="0.75" bottom="0.75" header="0.3" footer="0.3"/>
    </customSheetView>
    <customSheetView guid="{07427C95-9B8A-4ED1-ABD4-4C5E1FB68348}">
      <pageMargins left="0.7" right="0.7" top="0.75" bottom="0.75" header="0.3" footer="0.3"/>
    </customSheetView>
    <customSheetView guid="{4272582E-53D3-4E54-829D-205CF1DCC729}">
      <pageMargins left="0.7" right="0.7" top="0.75" bottom="0.75" header="0.3" footer="0.3"/>
    </customSheetView>
    <customSheetView guid="{1994FAD8-892A-408F-A5A8-051D54835553}">
      <pageMargins left="0.7" right="0.7" top="0.75" bottom="0.75" header="0.3" footer="0.3"/>
    </customSheetView>
    <customSheetView guid="{E0D400B3-8FC3-466A-B5B3-5404C4CB90DC}">
      <pageMargins left="0.7" right="0.7" top="0.75" bottom="0.75" header="0.3" footer="0.3"/>
    </customSheetView>
    <customSheetView guid="{565F637B-CB0B-4AA9-AADF-70F330D568FB}">
      <pageMargins left="0.7" right="0.7" top="0.75" bottom="0.75" header="0.3" footer="0.3"/>
    </customSheetView>
    <customSheetView guid="{F3E718F9-E108-493C-B516-6809FD312766}">
      <pageMargins left="0.7" right="0.7" top="0.75" bottom="0.75" header="0.3" footer="0.3"/>
    </customSheetView>
    <customSheetView guid="{72B38FC9-DECA-465F-BD23-C86E78F4DBE0}">
      <pageMargins left="0.7" right="0.7" top="0.75" bottom="0.75" header="0.3" footer="0.3"/>
    </customSheetView>
    <customSheetView guid="{CA38A0D0-8275-4C67-B61B-9E7F45ED05C6}">
      <pageMargins left="0.7" right="0.7" top="0.75" bottom="0.75" header="0.3" footer="0.3"/>
    </customSheetView>
    <customSheetView guid="{0DA429DB-3AB2-49F5-8194-27AB5C4F7703}">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sheetData/>
  <customSheetViews>
    <customSheetView guid="{FFFCEC34-0342-4A78-83EF-2BE32DACC2CC}">
      <pageMargins left="0.7" right="0.7" top="0.75" bottom="0.75" header="0.3" footer="0.3"/>
    </customSheetView>
    <customSheetView guid="{07427C95-9B8A-4ED1-ABD4-4C5E1FB68348}">
      <pageMargins left="0.7" right="0.7" top="0.75" bottom="0.75" header="0.3" footer="0.3"/>
    </customSheetView>
    <customSheetView guid="{4272582E-53D3-4E54-829D-205CF1DCC729}">
      <pageMargins left="0.7" right="0.7" top="0.75" bottom="0.75" header="0.3" footer="0.3"/>
    </customSheetView>
    <customSheetView guid="{1994FAD8-892A-408F-A5A8-051D54835553}">
      <pageMargins left="0.7" right="0.7" top="0.75" bottom="0.75" header="0.3" footer="0.3"/>
    </customSheetView>
    <customSheetView guid="{E0D400B3-8FC3-466A-B5B3-5404C4CB90DC}">
      <pageMargins left="0.7" right="0.7" top="0.75" bottom="0.75" header="0.3" footer="0.3"/>
    </customSheetView>
    <customSheetView guid="{565F637B-CB0B-4AA9-AADF-70F330D568FB}">
      <pageMargins left="0.7" right="0.7" top="0.75" bottom="0.75" header="0.3" footer="0.3"/>
    </customSheetView>
    <customSheetView guid="{F3E718F9-E108-493C-B516-6809FD312766}">
      <pageMargins left="0.7" right="0.7" top="0.75" bottom="0.75" header="0.3" footer="0.3"/>
    </customSheetView>
    <customSheetView guid="{72B38FC9-DECA-465F-BD23-C86E78F4DBE0}">
      <pageMargins left="0.7" right="0.7" top="0.75" bottom="0.75" header="0.3" footer="0.3"/>
    </customSheetView>
    <customSheetView guid="{CA38A0D0-8275-4C67-B61B-9E7F45ED05C6}">
      <pageMargins left="0.7" right="0.7" top="0.75" bottom="0.75" header="0.3" footer="0.3"/>
    </customSheetView>
    <customSheetView guid="{0DA429DB-3AB2-49F5-8194-27AB5C4F7703}">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Forma Nr. 1</vt:lpstr>
      <vt:lpstr>Lapas2</vt:lpstr>
      <vt:lpstr>Lapas3</vt:lpstr>
    </vt:vector>
  </TitlesOfParts>
  <Company>FM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Jolanta Puodžiūnienė</dc:creator>
  <cp:lastModifiedBy>Vartotojas</cp:lastModifiedBy>
  <cp:lastPrinted>2022-04-06T06:15:56Z</cp:lastPrinted>
  <dcterms:created xsi:type="dcterms:W3CDTF">2018-11-13T06:22:20Z</dcterms:created>
  <dcterms:modified xsi:type="dcterms:W3CDTF">2022-07-05T06:27:24Z</dcterms:modified>
</cp:coreProperties>
</file>